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E111" i="1" s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<sst xmlns="http://schemas.openxmlformats.org/spreadsheetml/2006/main" count="671" uniqueCount="413">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</sst>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6.710937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161</v>
      </c>
      <c r="E10" s="5">
        <f>E11+E12+E13+E14+E15</f>
        <v>5013023</v>
      </c>
    </row>
    <row r="11" spans="1:5" x14ac:dyDescent="0.3">
      <c r="A11" s="29">
        <v>6</v>
      </c>
      <c r="B11" s="25"/>
      <c r="C11" s="28" t="s">
        <v>10</v>
      </c>
      <c r="D11" s="23">
        <v>161</v>
      </c>
      <c r="E11" s="23">
        <v>5013023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3</v>
      </c>
      <c r="E16" s="5">
        <f>E17</f>
        <v>40069</v>
      </c>
    </row>
    <row r="17" spans="1:5" x14ac:dyDescent="0.3">
      <c r="A17" s="29">
        <v>12</v>
      </c>
      <c r="B17" s="25"/>
      <c r="C17" s="28" t="s">
        <v>14</v>
      </c>
      <c r="D17" s="23">
        <v>3</v>
      </c>
      <c r="E17" s="23">
        <v>40069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58</v>
      </c>
      <c r="E18" s="5">
        <f>E19</f>
        <v>2450943</v>
      </c>
    </row>
    <row r="19" spans="1:5" x14ac:dyDescent="0.3">
      <c r="A19" s="29">
        <v>14</v>
      </c>
      <c r="B19" s="25"/>
      <c r="C19" s="28" t="s">
        <v>16</v>
      </c>
      <c r="D19" s="23">
        <v>58</v>
      </c>
      <c r="E19" s="23">
        <v>2450943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11</v>
      </c>
      <c r="E20" s="5">
        <f>E21</f>
        <v>850353</v>
      </c>
    </row>
    <row r="21" spans="1:5" x14ac:dyDescent="0.3">
      <c r="A21" s="29">
        <v>16</v>
      </c>
      <c r="B21" s="25"/>
      <c r="C21" s="28" t="s">
        <v>18</v>
      </c>
      <c r="D21" s="23">
        <v>11</v>
      </c>
      <c r="E21" s="23">
        <v>850353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5</v>
      </c>
      <c r="E22" s="5">
        <f>E23+E24</f>
        <v>58645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58645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</v>
      </c>
      <c r="E29" s="5">
        <f>E30</f>
        <v>43185</v>
      </c>
    </row>
    <row r="30" spans="1:5" x14ac:dyDescent="0.3">
      <c r="A30" s="29">
        <v>25</v>
      </c>
      <c r="B30" s="25"/>
      <c r="C30" s="28" t="s">
        <v>27</v>
      </c>
      <c r="D30" s="23">
        <v>1</v>
      </c>
      <c r="E30" s="23">
        <v>43185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1</v>
      </c>
      <c r="E33" s="5">
        <f>E34</f>
        <v>125549</v>
      </c>
    </row>
    <row r="34" spans="1:5" x14ac:dyDescent="0.3">
      <c r="A34" s="29">
        <v>29</v>
      </c>
      <c r="B34" s="25"/>
      <c r="C34" s="28" t="s">
        <v>31</v>
      </c>
      <c r="D34" s="23">
        <v>1</v>
      </c>
      <c r="E34" s="23">
        <v>125549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123</v>
      </c>
      <c r="E35" s="5">
        <f>E36+E37</f>
        <v>3004474</v>
      </c>
    </row>
    <row r="36" spans="1:5" x14ac:dyDescent="0.3">
      <c r="A36" s="29">
        <v>31</v>
      </c>
      <c r="B36" s="25"/>
      <c r="C36" s="28" t="s">
        <v>33</v>
      </c>
      <c r="D36" s="23">
        <v>123</v>
      </c>
      <c r="E36" s="23">
        <v>3004474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</v>
      </c>
      <c r="E38" s="5">
        <f>E39+E40+E41</f>
        <v>2074682</v>
      </c>
    </row>
    <row r="39" spans="1:5" x14ac:dyDescent="0.3">
      <c r="A39" s="29">
        <v>34</v>
      </c>
      <c r="B39" s="25"/>
      <c r="C39" s="28" t="s">
        <v>36</v>
      </c>
      <c r="D39" s="23">
        <v>40</v>
      </c>
      <c r="E39" s="23">
        <v>2074682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12</v>
      </c>
      <c r="E42" s="5">
        <f>E43</f>
        <v>498636</v>
      </c>
    </row>
    <row r="43" spans="1:5" x14ac:dyDescent="0.3">
      <c r="A43" s="29">
        <v>38</v>
      </c>
      <c r="B43" s="25"/>
      <c r="C43" s="28" t="s">
        <v>40</v>
      </c>
      <c r="D43" s="23">
        <v>12</v>
      </c>
      <c r="E43" s="23">
        <v>498636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71</v>
      </c>
      <c r="E44" s="5">
        <f>E45+E46+E47+E48</f>
        <v>3203969</v>
      </c>
    </row>
    <row r="45" spans="1:5" x14ac:dyDescent="0.3">
      <c r="A45" s="29">
        <v>40</v>
      </c>
      <c r="B45" s="25"/>
      <c r="C45" s="28" t="s">
        <v>42</v>
      </c>
      <c r="D45" s="23">
        <v>71</v>
      </c>
      <c r="E45" s="23">
        <v>3203969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60</v>
      </c>
      <c r="E49" s="5">
        <f>E50</f>
        <v>2033650</v>
      </c>
    </row>
    <row r="50" spans="1:5" x14ac:dyDescent="0.3">
      <c r="A50" s="29">
        <v>45</v>
      </c>
      <c r="B50" s="25"/>
      <c r="C50" s="28" t="s">
        <v>47</v>
      </c>
      <c r="D50" s="23">
        <v>60</v>
      </c>
      <c r="E50" s="23">
        <v>2033650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3</v>
      </c>
      <c r="E66" s="5">
        <f>E67+E68</f>
        <v>79693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79693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68</v>
      </c>
      <c r="E71" s="5">
        <f>E72</f>
        <v>1354091</v>
      </c>
    </row>
    <row r="72" spans="1:5" x14ac:dyDescent="0.3">
      <c r="A72" s="29">
        <v>67</v>
      </c>
      <c r="B72" s="25"/>
      <c r="C72" s="28" t="s">
        <v>69</v>
      </c>
      <c r="D72" s="23">
        <v>68</v>
      </c>
      <c r="E72" s="23">
        <v>1354091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35</v>
      </c>
      <c r="E73" s="5">
        <f>E74</f>
        <v>1942917</v>
      </c>
    </row>
    <row r="74" spans="1:5" x14ac:dyDescent="0.3">
      <c r="A74" s="29">
        <v>69</v>
      </c>
      <c r="B74" s="25"/>
      <c r="C74" s="28" t="s">
        <v>71</v>
      </c>
      <c r="D74" s="23">
        <v>35</v>
      </c>
      <c r="E74" s="23">
        <v>1942917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26</v>
      </c>
      <c r="E77" s="5">
        <f>E78+E79</f>
        <v>1135287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26</v>
      </c>
      <c r="E79" s="23">
        <v>1135287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120</v>
      </c>
      <c r="E82" s="5">
        <f>E83</f>
        <v>4413894</v>
      </c>
    </row>
    <row r="83" spans="1:5" x14ac:dyDescent="0.3">
      <c r="A83" s="29">
        <v>78</v>
      </c>
      <c r="B83" s="25"/>
      <c r="C83" s="28" t="s">
        <v>80</v>
      </c>
      <c r="D83" s="23">
        <v>120</v>
      </c>
      <c r="E83" s="23">
        <v>4413894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68562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68562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23</v>
      </c>
      <c r="E86" s="5">
        <f>E87+E88</f>
        <v>1109465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23</v>
      </c>
      <c r="E88" s="23">
        <v>1109465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64</v>
      </c>
      <c r="E89" s="5">
        <f>E90</f>
        <v>2229238</v>
      </c>
    </row>
    <row r="90" spans="1:5" x14ac:dyDescent="0.3">
      <c r="A90" s="29">
        <v>85</v>
      </c>
      <c r="B90" s="25"/>
      <c r="C90" s="28" t="s">
        <v>87</v>
      </c>
      <c r="D90" s="23">
        <v>64</v>
      </c>
      <c r="E90" s="23">
        <v>2229238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70</v>
      </c>
      <c r="E91" s="5">
        <f>E92+E93</f>
        <v>2837872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70</v>
      </c>
      <c r="E93" s="23">
        <v>2837872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35</v>
      </c>
      <c r="E94" s="5">
        <f>E95</f>
        <v>1898576</v>
      </c>
    </row>
    <row r="95" spans="1:5" x14ac:dyDescent="0.3">
      <c r="A95" s="29">
        <v>90</v>
      </c>
      <c r="B95" s="25"/>
      <c r="C95" s="28" t="s">
        <v>92</v>
      </c>
      <c r="D95" s="23">
        <v>35</v>
      </c>
      <c r="E95" s="23">
        <v>1898576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8</v>
      </c>
      <c r="E96" s="5">
        <f>E97</f>
        <v>1118815</v>
      </c>
    </row>
    <row r="97" spans="1:5" x14ac:dyDescent="0.3">
      <c r="A97" s="29">
        <v>92</v>
      </c>
      <c r="B97" s="25"/>
      <c r="C97" s="28" t="s">
        <v>94</v>
      </c>
      <c r="D97" s="23">
        <v>8</v>
      </c>
      <c r="E97" s="23">
        <v>1118815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18</v>
      </c>
      <c r="E100" s="5">
        <f>E101</f>
        <v>1196737</v>
      </c>
    </row>
    <row r="101" spans="1:5" x14ac:dyDescent="0.3">
      <c r="A101" s="29">
        <v>96</v>
      </c>
      <c r="B101" s="25"/>
      <c r="C101" s="28" t="s">
        <v>98</v>
      </c>
      <c r="D101" s="23">
        <v>18</v>
      </c>
      <c r="E101" s="23">
        <f>1196718+19</f>
        <v>1196737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14-5</f>
        <v>9</v>
      </c>
      <c r="E102" s="7">
        <f>487061+13604-80262</f>
        <v>420403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1030</v>
      </c>
      <c r="E110" s="32">
        <v>39499238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1030</v>
      </c>
      <c r="E111" s="33">
        <f>SUM(E108,E103,E102,E100,E98,E96,E94,E91,E89,E86,E84,E82,E80,E77,E75,E73,E71,E69,E66,E56,E54,E51,E49,E44,E42,E38,E35,E33,E31,E29,E27,E25,E22,E20,E18,E16,E10,E6)</f>
        <v>39499238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40" sqref="E4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2</v>
      </c>
      <c r="E16" s="27">
        <f>E17</f>
        <v>49081</v>
      </c>
    </row>
    <row r="17" spans="1:5" x14ac:dyDescent="0.3">
      <c r="A17" s="29">
        <v>12</v>
      </c>
      <c r="B17" s="25"/>
      <c r="C17" s="28" t="s">
        <v>14</v>
      </c>
      <c r="D17" s="23">
        <v>2</v>
      </c>
      <c r="E17" s="23">
        <v>49081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5</v>
      </c>
      <c r="E22" s="27">
        <f>E23+E24</f>
        <v>37130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37130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42320</v>
      </c>
    </row>
    <row r="36" spans="1:5" x14ac:dyDescent="0.3">
      <c r="A36" s="29">
        <v>31</v>
      </c>
      <c r="B36" s="25"/>
      <c r="C36" s="28" t="s">
        <v>33</v>
      </c>
      <c r="D36" s="23">
        <v>3</v>
      </c>
      <c r="E36" s="23">
        <v>42320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65</v>
      </c>
      <c r="E38" s="27">
        <f>E39+E40+E41</f>
        <v>1244927</v>
      </c>
    </row>
    <row r="39" spans="1:5" x14ac:dyDescent="0.3">
      <c r="A39" s="29">
        <v>34</v>
      </c>
      <c r="B39" s="25"/>
      <c r="C39" s="28" t="s">
        <v>36</v>
      </c>
      <c r="D39" s="23">
        <v>65</v>
      </c>
      <c r="E39" s="23">
        <f>1237098+7829</f>
        <v>1244927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15</v>
      </c>
      <c r="E44" s="27">
        <f>E45+E46+E47+E48</f>
        <v>312893</v>
      </c>
    </row>
    <row r="45" spans="1:5" x14ac:dyDescent="0.3">
      <c r="A45" s="29">
        <v>40</v>
      </c>
      <c r="B45" s="25"/>
      <c r="C45" s="28" t="s">
        <v>42</v>
      </c>
      <c r="D45" s="23">
        <v>15</v>
      </c>
      <c r="E45" s="23">
        <v>312893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50</v>
      </c>
      <c r="E49" s="27">
        <f>E50</f>
        <v>1165181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1165181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3</v>
      </c>
      <c r="E71" s="27">
        <f>E72</f>
        <v>53489</v>
      </c>
    </row>
    <row r="72" spans="1:5" x14ac:dyDescent="0.3">
      <c r="A72" s="29">
        <v>67</v>
      </c>
      <c r="B72" s="25"/>
      <c r="C72" s="28" t="s">
        <v>69</v>
      </c>
      <c r="D72" s="23">
        <v>3</v>
      </c>
      <c r="E72" s="23">
        <v>53489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20</v>
      </c>
      <c r="E100" s="27">
        <f>E101</f>
        <v>486807</v>
      </c>
    </row>
    <row r="101" spans="1:5" x14ac:dyDescent="0.3">
      <c r="A101" s="29">
        <v>96</v>
      </c>
      <c r="B101" s="25"/>
      <c r="C101" s="28" t="s">
        <v>98</v>
      </c>
      <c r="D101" s="23">
        <v>20</v>
      </c>
      <c r="E101" s="23">
        <v>486807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187</v>
      </c>
      <c r="E110" s="12">
        <v>3893158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50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0.28515625" style="49" bestFit="1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6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7" t="s">
        <v>209</v>
      </c>
      <c r="C6" s="8" t="s">
        <v>210</v>
      </c>
      <c r="D6" s="23">
        <v>769</v>
      </c>
      <c r="E6" s="23">
        <v>928271</v>
      </c>
    </row>
    <row r="7" spans="1:5" x14ac:dyDescent="0.3">
      <c r="A7" s="47">
        <v>2</v>
      </c>
      <c r="B7" s="52"/>
      <c r="C7" s="8" t="s">
        <v>211</v>
      </c>
      <c r="D7" s="23">
        <v>380</v>
      </c>
      <c r="E7" s="23">
        <v>494559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/>
    </row>
    <row r="9" spans="1:5" x14ac:dyDescent="0.3">
      <c r="A9" s="47">
        <v>4</v>
      </c>
      <c r="B9" s="52"/>
      <c r="C9" s="8" t="s">
        <v>213</v>
      </c>
      <c r="D9" s="23">
        <v>0</v>
      </c>
      <c r="E9" s="23"/>
    </row>
    <row r="10" spans="1:5" x14ac:dyDescent="0.3">
      <c r="A10" s="47">
        <v>5</v>
      </c>
      <c r="B10" s="52"/>
      <c r="C10" s="9" t="s">
        <v>214</v>
      </c>
      <c r="D10" s="23">
        <v>0</v>
      </c>
      <c r="E10" s="23"/>
    </row>
    <row r="11" spans="1:5" x14ac:dyDescent="0.3">
      <c r="A11" s="47">
        <v>6</v>
      </c>
      <c r="B11" s="52"/>
      <c r="C11" s="9" t="s">
        <v>215</v>
      </c>
      <c r="D11" s="23">
        <v>0</v>
      </c>
      <c r="E11" s="23"/>
    </row>
    <row r="12" spans="1:5" x14ac:dyDescent="0.3">
      <c r="A12" s="47">
        <v>7</v>
      </c>
      <c r="B12" s="52"/>
      <c r="C12" s="8" t="s">
        <v>216</v>
      </c>
      <c r="D12" s="23">
        <v>169</v>
      </c>
      <c r="E12" s="23">
        <v>210889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1985</v>
      </c>
      <c r="E14" s="23">
        <v>1742015</v>
      </c>
    </row>
    <row r="15" spans="1:5" x14ac:dyDescent="0.3">
      <c r="A15" s="47">
        <v>10</v>
      </c>
      <c r="B15" s="52"/>
      <c r="C15" s="8" t="s">
        <v>219</v>
      </c>
      <c r="D15" s="23">
        <v>1132</v>
      </c>
      <c r="E15" s="23">
        <v>1035101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25</v>
      </c>
      <c r="E23" s="23">
        <v>16971</v>
      </c>
    </row>
    <row r="24" spans="1:5" x14ac:dyDescent="0.3">
      <c r="A24" s="47">
        <v>19</v>
      </c>
      <c r="B24" s="52"/>
      <c r="C24" s="8" t="s">
        <v>228</v>
      </c>
      <c r="D24" s="23">
        <v>118</v>
      </c>
      <c r="E24" s="23">
        <v>67210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2915</v>
      </c>
      <c r="E26" s="23">
        <v>2469242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3237</v>
      </c>
      <c r="E32" s="23">
        <v>2271167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1715</v>
      </c>
      <c r="E34" s="23">
        <v>838600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896</v>
      </c>
      <c r="E37" s="23">
        <v>1100868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500</v>
      </c>
      <c r="E59" s="23">
        <v>367095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/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7" t="s">
        <v>268</v>
      </c>
      <c r="C64" s="8" t="s">
        <v>269</v>
      </c>
      <c r="D64" s="23">
        <v>1141</v>
      </c>
      <c r="E64" s="23">
        <v>908056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/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/>
    </row>
    <row r="67" spans="1:5" x14ac:dyDescent="0.3">
      <c r="A67" s="47">
        <v>62</v>
      </c>
      <c r="B67" s="52"/>
      <c r="C67" s="8" t="s">
        <v>272</v>
      </c>
      <c r="D67" s="23">
        <v>465</v>
      </c>
      <c r="E67" s="23">
        <v>311206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25</v>
      </c>
      <c r="E69" s="23">
        <v>14789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465</v>
      </c>
      <c r="E73" s="23">
        <v>225777</v>
      </c>
    </row>
    <row r="74" spans="1:5" x14ac:dyDescent="0.3">
      <c r="A74" s="47">
        <v>69</v>
      </c>
      <c r="B74" s="52"/>
      <c r="C74" s="8" t="s">
        <v>279</v>
      </c>
      <c r="D74" s="23">
        <v>465</v>
      </c>
      <c r="E74" s="23">
        <v>180268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6386</v>
      </c>
      <c r="E76" s="23">
        <v>3607587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1014</v>
      </c>
      <c r="E79" s="23">
        <v>494720</v>
      </c>
    </row>
    <row r="80" spans="1:5" x14ac:dyDescent="0.3">
      <c r="A80" s="47">
        <v>75</v>
      </c>
      <c r="B80" s="52"/>
      <c r="C80" s="8" t="s">
        <v>285</v>
      </c>
      <c r="D80" s="23">
        <v>8</v>
      </c>
      <c r="E80" s="23">
        <v>2769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253</v>
      </c>
      <c r="E83" s="23">
        <v>209079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/>
    </row>
    <row r="85" spans="1:5" ht="15.75" customHeight="1" x14ac:dyDescent="0.3">
      <c r="A85" s="72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7" t="s">
        <v>291</v>
      </c>
      <c r="C86" s="8" t="s">
        <v>292</v>
      </c>
      <c r="D86" s="23">
        <v>25</v>
      </c>
      <c r="E86" s="23">
        <v>86746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/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/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/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/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/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/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/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/>
    </row>
    <row r="95" spans="1:5" x14ac:dyDescent="0.3">
      <c r="A95" s="47">
        <v>89</v>
      </c>
      <c r="B95" s="52"/>
      <c r="C95" s="8" t="s">
        <v>229</v>
      </c>
      <c r="D95" s="23">
        <v>465</v>
      </c>
      <c r="E95" s="23">
        <v>1195345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338</v>
      </c>
      <c r="E97" s="23">
        <v>603066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4</v>
      </c>
      <c r="E100" s="23">
        <v>14266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24895</v>
      </c>
      <c r="E106" s="12">
        <v>19395662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334</v>
      </c>
      <c r="E118" s="23">
        <v>1061066</v>
      </c>
    </row>
    <row r="119" spans="1:5" x14ac:dyDescent="0.3">
      <c r="A119" s="47">
        <v>2</v>
      </c>
      <c r="B119" s="52"/>
      <c r="C119" s="15" t="s">
        <v>305</v>
      </c>
      <c r="D119" s="23">
        <v>288</v>
      </c>
      <c r="E119" s="23">
        <v>985529</v>
      </c>
    </row>
    <row r="120" spans="1:5" x14ac:dyDescent="0.3">
      <c r="A120" s="47">
        <v>3</v>
      </c>
      <c r="B120" s="52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108</v>
      </c>
      <c r="E123" s="23">
        <v>572448</v>
      </c>
    </row>
    <row r="124" spans="1:5" x14ac:dyDescent="0.3">
      <c r="A124" s="47">
        <v>7</v>
      </c>
      <c r="B124" s="52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1243</v>
      </c>
      <c r="E125" s="23">
        <v>2473140</v>
      </c>
    </row>
    <row r="126" spans="1:5" x14ac:dyDescent="0.3">
      <c r="A126" s="47">
        <v>9</v>
      </c>
      <c r="B126" s="52"/>
      <c r="C126" s="15" t="s">
        <v>312</v>
      </c>
      <c r="D126" s="23">
        <v>405</v>
      </c>
      <c r="E126" s="23">
        <v>1127270</v>
      </c>
    </row>
    <row r="127" spans="1:5" x14ac:dyDescent="0.3">
      <c r="A127" s="47">
        <v>10</v>
      </c>
      <c r="B127" s="52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5</v>
      </c>
      <c r="E134" s="23">
        <v>13437</v>
      </c>
    </row>
    <row r="135" spans="1:5" x14ac:dyDescent="0.3">
      <c r="A135" s="47">
        <v>18</v>
      </c>
      <c r="B135" s="52"/>
      <c r="C135" s="15" t="s">
        <v>321</v>
      </c>
      <c r="D135" s="23">
        <v>5</v>
      </c>
      <c r="E135" s="23">
        <v>10841</v>
      </c>
    </row>
    <row r="136" spans="1:5" x14ac:dyDescent="0.3">
      <c r="A136" s="47">
        <v>19</v>
      </c>
      <c r="B136" s="52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2450</v>
      </c>
      <c r="E137" s="23">
        <v>5616133</v>
      </c>
    </row>
    <row r="138" spans="1:5" x14ac:dyDescent="0.3">
      <c r="A138" s="47">
        <v>21</v>
      </c>
      <c r="B138" s="52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865</v>
      </c>
      <c r="E143" s="23">
        <v>1617977</v>
      </c>
    </row>
    <row r="144" spans="1:5" x14ac:dyDescent="0.3">
      <c r="A144" s="47">
        <v>27</v>
      </c>
      <c r="B144" s="52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937</v>
      </c>
      <c r="E145" s="23">
        <v>1186841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405</v>
      </c>
      <c r="E148" s="23">
        <v>1528925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7045</v>
      </c>
      <c r="E154" s="12">
        <v>16193607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270</v>
      </c>
      <c r="E160" s="38">
        <v>455536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609</v>
      </c>
      <c r="E162" s="38">
        <v>1585708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1101</v>
      </c>
      <c r="E163" s="38">
        <v>5601404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3008</v>
      </c>
      <c r="E169" s="7">
        <v>12927146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2004</v>
      </c>
      <c r="E171" s="7">
        <v>7280789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2654</v>
      </c>
      <c r="E172" s="7">
        <v>7197587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4" t="s">
        <v>1</v>
      </c>
      <c r="B175" s="64" t="s">
        <v>108</v>
      </c>
      <c r="C175" s="68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69"/>
      <c r="D176" s="52"/>
      <c r="E176" s="52"/>
    </row>
    <row r="177" spans="1:5" ht="15" customHeight="1" x14ac:dyDescent="0.3">
      <c r="A177" s="65"/>
      <c r="B177" s="65"/>
      <c r="C177" s="70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4939</v>
      </c>
      <c r="E178" s="7">
        <v>7181503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2800</v>
      </c>
      <c r="E185" s="23">
        <v>3469075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200</v>
      </c>
      <c r="E191" s="23">
        <v>789783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3000</v>
      </c>
      <c r="E196" s="39">
        <v>4258858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6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71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995</v>
      </c>
      <c r="E203" s="23">
        <v>3328472</v>
      </c>
    </row>
    <row r="204" spans="1:5" ht="15.75" customHeight="1" x14ac:dyDescent="0.3">
      <c r="A204" s="59" t="s">
        <v>107</v>
      </c>
      <c r="B204" s="60"/>
      <c r="C204" s="61"/>
      <c r="D204" s="12">
        <v>995</v>
      </c>
      <c r="E204" s="12">
        <v>3328472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2073</v>
      </c>
      <c r="E216" s="7">
        <v>2717516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1122</v>
      </c>
      <c r="E244" s="7">
        <v>570558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10</v>
      </c>
      <c r="E250" s="7">
        <v>50415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173</v>
      </c>
      <c r="E251" s="7">
        <v>230453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71" t="s">
        <v>1</v>
      </c>
      <c r="B254" s="71" t="s">
        <v>108</v>
      </c>
      <c r="C254" s="66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4715</v>
      </c>
      <c r="E257" s="24">
        <v>20990</v>
      </c>
      <c r="F257" s="24">
        <v>6455139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4715</v>
      </c>
      <c r="E260" s="12">
        <v>20990</v>
      </c>
      <c r="F260" s="12">
        <v>6455139</v>
      </c>
    </row>
    <row r="261" spans="1:6" x14ac:dyDescent="0.3">
      <c r="A261" s="50"/>
      <c r="B261" s="50"/>
      <c r="C261" s="20"/>
      <c r="D261" s="21"/>
      <c r="E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71" t="s">
        <v>1</v>
      </c>
      <c r="B263" s="71" t="s">
        <v>108</v>
      </c>
      <c r="C263" s="66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F254:F256"/>
    <mergeCell ref="F263:F265"/>
    <mergeCell ref="E263:E265"/>
    <mergeCell ref="B263:B265"/>
    <mergeCell ref="D235:D237"/>
    <mergeCell ref="B254:B256"/>
    <mergeCell ref="C254:C256"/>
    <mergeCell ref="C263:C265"/>
    <mergeCell ref="E254:E256"/>
    <mergeCell ref="E247:E249"/>
    <mergeCell ref="D247:D249"/>
    <mergeCell ref="E241:E243"/>
    <mergeCell ref="B235:B237"/>
    <mergeCell ref="D241:D243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D254:D256"/>
    <mergeCell ref="D263:D265"/>
    <mergeCell ref="A254:A256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B227:B229"/>
    <mergeCell ref="E109:E111"/>
    <mergeCell ref="B247:B249"/>
    <mergeCell ref="B86:B105"/>
    <mergeCell ref="E199:E201"/>
    <mergeCell ref="B202:B203"/>
    <mergeCell ref="B6:B63"/>
    <mergeCell ref="A109:A111"/>
    <mergeCell ref="D181:D183"/>
    <mergeCell ref="C115:C117"/>
    <mergeCell ref="A196:C196"/>
    <mergeCell ref="C157:C159"/>
    <mergeCell ref="B115:B117"/>
    <mergeCell ref="D115:D117"/>
    <mergeCell ref="E175:E177"/>
    <mergeCell ref="A85:E85"/>
    <mergeCell ref="C109:C111"/>
    <mergeCell ref="A115:A117"/>
    <mergeCell ref="A154:C154"/>
    <mergeCell ref="A213:A215"/>
    <mergeCell ref="C207:C209"/>
    <mergeCell ref="A166:A168"/>
    <mergeCell ref="C166:C168"/>
    <mergeCell ref="C175:C177"/>
    <mergeCell ref="B199:B201"/>
    <mergeCell ref="B220:B222"/>
    <mergeCell ref="C227:C229"/>
    <mergeCell ref="B157:B159"/>
    <mergeCell ref="D213:D215"/>
    <mergeCell ref="B241:B243"/>
    <mergeCell ref="C241:C243"/>
    <mergeCell ref="D199:D201"/>
    <mergeCell ref="B181:B183"/>
    <mergeCell ref="A3:A5"/>
    <mergeCell ref="A220:A222"/>
    <mergeCell ref="A207:A209"/>
    <mergeCell ref="A235:A237"/>
    <mergeCell ref="E235:E237"/>
    <mergeCell ref="A227:A229"/>
    <mergeCell ref="E220:E222"/>
    <mergeCell ref="C3:C5"/>
    <mergeCell ref="C199:C201"/>
    <mergeCell ref="E115:E117"/>
    <mergeCell ref="E157:E159"/>
    <mergeCell ref="E166:E168"/>
    <mergeCell ref="E213:E215"/>
    <mergeCell ref="B118:B153"/>
    <mergeCell ref="A204:C204"/>
    <mergeCell ref="D3:D5"/>
    <mergeCell ref="B3:B5"/>
    <mergeCell ref="D109:D111"/>
    <mergeCell ref="E181:E183"/>
    <mergeCell ref="B166:B168"/>
    <mergeCell ref="D166:D168"/>
    <mergeCell ref="B175:B177"/>
    <mergeCell ref="D175:D177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60">
    <cfRule type="cellIs" dxfId="23" priority="368" operator="greaterThan">
      <formula>SUM($D$257:$D$259)</formula>
    </cfRule>
    <cfRule type="cellIs" dxfId="22" priority="369" operator="equal">
      <formula>SUM($D$257:$D$259)</formula>
    </cfRule>
    <cfRule type="cellIs" dxfId="21" priority="370" operator="lessThan">
      <formula>SUM($D$257:$D$259)</formula>
    </cfRule>
  </conditionalFormatting>
  <conditionalFormatting sqref="E260">
    <cfRule type="cellIs" dxfId="20" priority="374" operator="greaterThan">
      <formula>SUM($E$257:$E$259)</formula>
    </cfRule>
    <cfRule type="cellIs" dxfId="19" priority="375" operator="lessThan">
      <formula>SUM($E$257:$E$259)</formula>
    </cfRule>
    <cfRule type="cellIs" dxfId="18" priority="376" operator="equal">
      <formula>SUM($E$257:$E$259)</formula>
    </cfRule>
  </conditionalFormatting>
  <conditionalFormatting sqref="F260">
    <cfRule type="cellIs" dxfId="17" priority="1" operator="greaterThan">
      <formula>SUM($F$257:$F$259)</formula>
    </cfRule>
    <cfRule type="cellIs" dxfId="16" priority="2" operator="lessThan">
      <formula>SUM($F$257:$F$259)</formula>
    </cfRule>
    <cfRule type="cellIs" dxfId="15" priority="3" operator="equal">
      <formula>SUM($F$257:$F$259)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1400</v>
      </c>
      <c r="E8" s="7">
        <v>132104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204</v>
      </c>
      <c r="E13" s="7">
        <v>187135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100</v>
      </c>
      <c r="E15" s="7">
        <v>168320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420</v>
      </c>
      <c r="E18" s="7">
        <v>56221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120</v>
      </c>
      <c r="E21" s="7">
        <v>317202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240</v>
      </c>
      <c r="E22" s="7">
        <v>317208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747</v>
      </c>
      <c r="E26" s="7">
        <v>665933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3231</v>
      </c>
      <c r="E30" s="44">
        <v>1844123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2026-05-13T05:05:11Z</dcterms:modified>
</cp:coreProperties>
</file>